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 activeTab="5"/>
  </bookViews>
  <sheets>
    <sheet name="ЛОТ №РНЭ-22-03" sheetId="1" r:id="rId1"/>
    <sheet name="ЛОТ №РНЭ-22-05" sheetId="4" r:id="rId2"/>
    <sheet name="ЛОТ №РНЭ-22-06" sheetId="5" r:id="rId3"/>
    <sheet name="ЛОТ №РНЭ-22-07" sheetId="6" r:id="rId4"/>
    <sheet name="ЛОТ №РНЭ-22-08" sheetId="7" r:id="rId5"/>
    <sheet name="ЛОТ №РНЭ-22-10" sheetId="8" r:id="rId6"/>
    <sheet name="ЛОТ №РНЭ-22-11" sheetId="9" r:id="rId7"/>
    <sheet name="ЛОТ №РНЭ-22-12" sheetId="10" r:id="rId8"/>
    <sheet name="Лист11" sheetId="11" r:id="rId9"/>
  </sheets>
  <definedNames>
    <definedName name="_xlnm.Print_Area" localSheetId="0">'ЛОТ №РНЭ-22-03'!$A$1:$M$30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7" l="1"/>
  <c r="K12" i="7"/>
  <c r="K13" i="7" s="1"/>
  <c r="J12" i="7"/>
  <c r="J13" i="7" s="1"/>
  <c r="G13" i="5" l="1"/>
  <c r="K12" i="5"/>
  <c r="K13" i="5" s="1"/>
  <c r="J12" i="5"/>
  <c r="J13" i="5" s="1"/>
  <c r="G13" i="9" l="1"/>
  <c r="K12" i="9"/>
  <c r="K13" i="9" s="1"/>
  <c r="J12" i="9"/>
  <c r="J13" i="9" s="1"/>
  <c r="G13" i="8" l="1"/>
  <c r="K12" i="8"/>
  <c r="K13" i="8" s="1"/>
  <c r="J12" i="8"/>
  <c r="J13" i="8" s="1"/>
  <c r="G12" i="10" l="1"/>
  <c r="K11" i="10"/>
  <c r="K12" i="10" s="1"/>
  <c r="J11" i="10"/>
  <c r="J12" i="10" s="1"/>
  <c r="G13" i="4" l="1"/>
  <c r="K12" i="4"/>
  <c r="K13" i="4" s="1"/>
  <c r="J12" i="4"/>
  <c r="J13" i="4" s="1"/>
  <c r="G16" i="6" l="1"/>
  <c r="K15" i="6"/>
  <c r="K16" i="6" s="1"/>
  <c r="J15" i="6"/>
  <c r="J16" i="6" s="1"/>
  <c r="G13" i="1" l="1"/>
  <c r="J13" i="1" l="1"/>
  <c r="K13" i="1"/>
</calcChain>
</file>

<file path=xl/sharedStrings.xml><?xml version="1.0" encoding="utf-8"?>
<sst xmlns="http://schemas.openxmlformats.org/spreadsheetml/2006/main" count="400" uniqueCount="66">
  <si>
    <t>№ п/п</t>
  </si>
  <si>
    <t>Нименование Товара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</si>
  <si>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</si>
  <si>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</si>
  <si>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</si>
  <si>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</si>
  <si>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</si>
  <si>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</si>
  <si>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</si>
  <si>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</si>
  <si>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</si>
  <si>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</si>
  <si>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</si>
  <si>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</si>
  <si>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</si>
  <si>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</si>
  <si>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</si>
  <si>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</si>
  <si>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</si>
  <si>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</si>
  <si>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</si>
  <si>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</si>
  <si>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</si>
  <si>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 xml:space="preserve">ООО «РН-Эксплорейшн» </t>
  </si>
  <si>
    <t>Примечание: Лот неделимый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</si>
  <si>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</si>
  <si>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</si>
  <si>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Куба, Варадеро</t>
  </si>
  <si>
    <t>*</t>
  </si>
  <si>
    <r>
      <t>Форма оплаты Товара -</t>
    </r>
    <r>
      <rPr>
        <sz val="14"/>
        <color rgb="FFFF0000"/>
        <rFont val="Times New Roman"/>
        <family val="1"/>
        <charset val="204"/>
      </rPr>
      <t xml:space="preserve"> в соответствии с существенными условиями обязательными для включения в договор</t>
    </r>
  </si>
  <si>
    <t>Выбираются и заполняются графы согласно валюте, в которой будет производиться оплата:
- для резидентов РФ - рубли, 
- для нерезидентов РФ (при условии невозможности проводить оплату в рублях) - ЕВРО</t>
  </si>
  <si>
    <t>9.1</t>
  </si>
  <si>
    <t>10.1</t>
  </si>
  <si>
    <r>
      <t>Сумма за вид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</si>
  <si>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Сумма за вид товара, руб.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</si>
  <si>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</si>
  <si>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руб.</t>
    </r>
    <r>
      <rPr>
        <b/>
        <sz val="20"/>
        <color rgb="FFFF0000"/>
        <rFont val="Times New Roman"/>
        <family val="1"/>
        <charset val="204"/>
      </rPr>
      <t>*</t>
    </r>
  </si>
  <si>
    <t>1.</t>
  </si>
  <si>
    <t>3.</t>
  </si>
  <si>
    <t>4.</t>
  </si>
  <si>
    <t>в течение 10 календарных дней с момента поступления оплаты в размере 100% от общей стоимости всех ТМЦ</t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</si>
  <si>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авансировании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</si>
  <si>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отсрочке платежа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</si>
  <si>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t>в течение 5 календарных дней с даты подписания сторонами договора купли-продажи ТМЦ</t>
  </si>
  <si>
    <t>шт.</t>
  </si>
  <si>
    <t>Устьевой уровнемер (уровнемер скважинный) СУДОС 2 автомат (с учетом ЗИП)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</si>
  <si>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  (сорока пяти)  календарных дней со дня подписания сторонами Акта приема-передачи ТМЦ</t>
  </si>
  <si>
    <r>
      <t>ЛОТ №РНЭ-22-</t>
    </r>
    <r>
      <rPr>
        <b/>
        <sz val="18"/>
        <rFont val="Times New Roman"/>
        <family val="1"/>
        <charset val="204"/>
      </rPr>
      <t>07</t>
    </r>
  </si>
  <si>
    <t>Насосно-компрессорные трубы (НКТ) 89х6,5, «Д». исп. А</t>
  </si>
  <si>
    <t xml:space="preserve">тон </t>
  </si>
  <si>
    <r>
      <t>ЛОТ №РНЭ-22-0</t>
    </r>
    <r>
      <rPr>
        <b/>
        <sz val="18"/>
        <rFont val="Times New Roman"/>
        <family val="1"/>
        <charset val="204"/>
      </rPr>
      <t>5</t>
    </r>
  </si>
  <si>
    <t>ЛОТ №РНЭ-22-12</t>
  </si>
  <si>
    <t>Насосно-компрессорные трубы (НКТ) 89х6,5, «Д». исп. А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</si>
  <si>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 (сорока пяти)  календарных дней со дня подписания сторонами Акта приема-передачи ТМЦ</t>
  </si>
  <si>
    <t>ЛОТ №РНЭ-22-10</t>
  </si>
  <si>
    <t>ЛОТ №РНЭ-22-11</t>
  </si>
  <si>
    <t xml:space="preserve">Противоотворотный якорь CAM-LOC 5 ½ X 2 7/8 EUE с муфтой 2 7/ БУ 8 во внутр. резьбе, производства KUDU (КАНАДА) БУ
</t>
  </si>
  <si>
    <t>Газоанализатор СЕАН-Н-Н2S, БУ</t>
  </si>
  <si>
    <t>Насосные штанги  1" Gr 78 (марка D API 11B) производства KUDU (КАНАДА) изготовлено в Китае (Штанги насосные и муфты к ним)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</si>
  <si>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 (сорока пяти)  календарных дней со дня подписания сторонами Акта приема-передачи ТМЦ</t>
  </si>
  <si>
    <t>ЛОТ №РНЭ-22-08</t>
  </si>
  <si>
    <r>
      <t>ЛОТ №РНЭ-22-</t>
    </r>
    <r>
      <rPr>
        <b/>
        <sz val="18"/>
        <rFont val="Times New Roman"/>
        <family val="1"/>
        <charset val="204"/>
      </rPr>
      <t>06</t>
    </r>
  </si>
  <si>
    <r>
      <t>ЛОТ №РНЭ-22-</t>
    </r>
    <r>
      <rPr>
        <b/>
        <sz val="18"/>
        <rFont val="Times New Roman"/>
        <family val="1"/>
        <charset val="204"/>
      </rPr>
      <t>03</t>
    </r>
  </si>
  <si>
    <t>направляет настоящую оферту в ООО "РН-Эксплорейшн" с целью заключения договора купли-продажи НВЛ</t>
  </si>
  <si>
    <r>
      <t xml:space="preserve">1. ООО "РН-Эксплорейшн" намеревается осуществить продажу 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</si>
  <si>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 xml:space="preserve">Полированный шток 32 мм  БУ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</si>
</sst>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>
      <alignment horizontal="left" indent="6"/>
    </xf>
    <xf numFmtId="0" fontId="2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4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5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6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7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38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39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40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41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2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3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4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5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6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7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8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9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6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7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8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9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0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1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2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3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4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5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6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7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78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79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80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81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2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3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4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5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6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7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8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9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0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1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2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3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4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5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6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7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9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0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1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2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3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4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5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6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9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0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1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2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3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4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5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6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15</xdr:row>
      <xdr:rowOff>0</xdr:rowOff>
    </xdr:from>
    <xdr:to>
      <xdr:col>6</xdr:col>
      <xdr:colOff>975812</xdr:colOff>
      <xdr:row>15</xdr:row>
      <xdr:rowOff>136858</xdr:rowOff>
    </xdr:to>
    <xdr:sp macro="" textlink="">
      <xdr:nvSpPr>
        <xdr:cNvPr id="5437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11</xdr:row>
      <xdr:rowOff>0</xdr:rowOff>
    </xdr:from>
    <xdr:to>
      <xdr:col>6</xdr:col>
      <xdr:colOff>975812</xdr:colOff>
      <xdr:row>11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80" zoomScaleNormal="100" zoomScaleSheetLayoutView="80" workbookViewId="0">
      <selection activeCell="E10" sqref="E10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6.855468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3"/>
      <c r="D2" s="14"/>
      <c r="E2" s="14"/>
      <c r="I2" s="15" t="s">
        <v>13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67" t="s">
        <v>62</v>
      </c>
      <c r="B7" s="67"/>
      <c r="C7" s="67"/>
      <c r="D7" s="67"/>
      <c r="E7" s="67"/>
      <c r="F7" s="67"/>
      <c r="G7" s="67"/>
      <c r="H7" s="67"/>
      <c r="I7" s="67"/>
    </row>
    <row r="8" spans="1:17" s="25" customFormat="1" ht="34.5" customHeight="1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7" x14ac:dyDescent="0.25">
      <c r="J9" s="1" t="s">
        <v>21</v>
      </c>
    </row>
    <row r="10" spans="1:17" s="3" customFormat="1" ht="78" customHeight="1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7" s="24" customFormat="1" ht="99.75" customHeight="1" x14ac:dyDescent="0.25">
      <c r="A12" s="35">
        <v>1</v>
      </c>
      <c r="B12" s="35" t="s">
        <v>26</v>
      </c>
      <c r="C12" s="35" t="s">
        <v>23</v>
      </c>
      <c r="D12" s="35" t="s">
        <v>58</v>
      </c>
      <c r="E12" s="36" t="s">
        <v>27</v>
      </c>
      <c r="F12" s="36" t="s">
        <v>44</v>
      </c>
      <c r="G12" s="37">
        <v>43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7" s="26" customFormat="1" ht="86.25" customHeight="1" x14ac:dyDescent="0.25">
      <c r="A13" s="71" t="s">
        <v>2</v>
      </c>
      <c r="B13" s="71"/>
      <c r="C13" s="71"/>
      <c r="D13" s="71"/>
      <c r="E13" s="71"/>
      <c r="F13" s="38"/>
      <c r="G13" s="39">
        <f>SUM(G12:G12)</f>
        <v>43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7" ht="22.5" x14ac:dyDescent="0.3">
      <c r="B14" s="41" t="s">
        <v>24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24" customHeight="1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</row>
    <row r="17" spans="1:17" s="25" customFormat="1" ht="41.25" customHeight="1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47"/>
    </row>
    <row r="18" spans="1:17" ht="32.25" customHeight="1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</row>
    <row r="20" spans="1:17" s="6" customFormat="1" ht="26.45" customHeight="1" x14ac:dyDescent="0.25">
      <c r="A20" s="5"/>
      <c r="B20" s="6" t="s">
        <v>4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5</v>
      </c>
      <c r="C21" s="2"/>
      <c r="N21" s="7"/>
    </row>
    <row r="22" spans="1:17" s="6" customFormat="1" ht="10.5" customHeight="1" x14ac:dyDescent="0.25">
      <c r="A22" s="5"/>
      <c r="B22" s="72"/>
      <c r="C22" s="72"/>
      <c r="D22" s="72"/>
      <c r="E22" s="72"/>
      <c r="F22" s="72"/>
      <c r="G22" s="72"/>
      <c r="H22" s="72"/>
      <c r="I22" s="72"/>
      <c r="N22" s="7"/>
    </row>
    <row r="23" spans="1:17" s="6" customFormat="1" ht="65.25" customHeight="1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6</v>
      </c>
      <c r="E25" s="9" t="s">
        <v>7</v>
      </c>
      <c r="N25" s="7"/>
    </row>
    <row r="26" spans="1:17" s="6" customFormat="1" ht="34.5" customHeight="1" x14ac:dyDescent="0.3">
      <c r="D26" s="28" t="s">
        <v>8</v>
      </c>
      <c r="F26" s="5" t="s">
        <v>9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10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11</v>
      </c>
      <c r="M29" s="5"/>
      <c r="N29" s="7"/>
      <c r="O29" s="5"/>
      <c r="P29" s="5"/>
      <c r="Q29" s="5"/>
    </row>
  </sheetData>
  <mergeCells count="11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zoomScale="80" zoomScaleNormal="80" workbookViewId="0">
      <selection activeCell="A9" sqref="A9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6"/>
      <c r="K3" s="56"/>
      <c r="L3" s="56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57"/>
      <c r="L5" s="57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50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7.5" customHeight="1" x14ac:dyDescent="0.25">
      <c r="A12" s="35">
        <v>1</v>
      </c>
      <c r="B12" s="35" t="s">
        <v>26</v>
      </c>
      <c r="C12" s="35" t="s">
        <v>23</v>
      </c>
      <c r="D12" s="35" t="s">
        <v>48</v>
      </c>
      <c r="E12" s="36" t="s">
        <v>27</v>
      </c>
      <c r="F12" s="36" t="s">
        <v>49</v>
      </c>
      <c r="G12" s="61">
        <v>14.782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62">
        <f>SUM(G12:G12)</f>
        <v>14.782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5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4.7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F10" sqref="F10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61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0.75" customHeight="1" x14ac:dyDescent="0.25">
      <c r="A12" s="35">
        <v>1</v>
      </c>
      <c r="B12" s="35" t="s">
        <v>26</v>
      </c>
      <c r="C12" s="35" t="s">
        <v>23</v>
      </c>
      <c r="D12" s="35" t="s">
        <v>57</v>
      </c>
      <c r="E12" s="36" t="s">
        <v>27</v>
      </c>
      <c r="F12" s="36" t="s">
        <v>44</v>
      </c>
      <c r="G12" s="37">
        <v>1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1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61.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3"/>
  <sheetViews>
    <sheetView view="pageBreakPreview" topLeftCell="A7" zoomScale="70" zoomScaleNormal="100" zoomScaleSheetLayoutView="70" workbookViewId="0">
      <selection activeCell="A12" sqref="A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4" spans="1:13" ht="15.75" x14ac:dyDescent="0.25">
      <c r="A4" s="1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6.25" x14ac:dyDescent="0.25">
      <c r="A5" s="12"/>
      <c r="B5" s="13" t="s">
        <v>12</v>
      </c>
      <c r="C5" s="13"/>
      <c r="D5" s="14"/>
      <c r="E5" s="14"/>
      <c r="F5" s="17"/>
      <c r="G5" s="17"/>
      <c r="H5" s="17"/>
      <c r="I5" s="15" t="s">
        <v>13</v>
      </c>
      <c r="J5" s="15"/>
      <c r="K5" s="15"/>
      <c r="L5" s="15"/>
      <c r="M5" s="12"/>
    </row>
    <row r="6" spans="1:13" ht="26.25" x14ac:dyDescent="0.35">
      <c r="A6" s="12"/>
      <c r="B6" s="65" t="s">
        <v>14</v>
      </c>
      <c r="C6" s="65"/>
      <c r="D6" s="65"/>
      <c r="E6" s="65"/>
      <c r="F6" s="65"/>
      <c r="G6" s="65"/>
      <c r="H6" s="65"/>
      <c r="I6" s="65"/>
      <c r="J6" s="53"/>
      <c r="K6" s="53"/>
      <c r="L6" s="53"/>
      <c r="M6" s="12"/>
    </row>
    <row r="7" spans="1:13" ht="26.25" x14ac:dyDescent="0.25">
      <c r="A7" s="12"/>
      <c r="B7" s="14"/>
      <c r="C7" s="14"/>
      <c r="D7" s="19" t="s">
        <v>15</v>
      </c>
      <c r="E7" s="14"/>
      <c r="F7" s="14"/>
      <c r="G7" s="14"/>
      <c r="H7" s="14"/>
      <c r="I7" s="15"/>
      <c r="J7" s="15"/>
      <c r="K7" s="15"/>
      <c r="L7" s="15"/>
      <c r="M7" s="12"/>
    </row>
    <row r="8" spans="1:13" ht="23.25" x14ac:dyDescent="0.3">
      <c r="A8" s="20"/>
      <c r="B8" s="66" t="s">
        <v>63</v>
      </c>
      <c r="C8" s="66"/>
      <c r="D8" s="66"/>
      <c r="E8" s="66"/>
      <c r="F8" s="66"/>
      <c r="G8" s="66"/>
      <c r="H8" s="66"/>
      <c r="I8" s="66"/>
      <c r="J8" s="66"/>
      <c r="K8" s="54"/>
      <c r="L8" s="54"/>
      <c r="M8" s="20"/>
    </row>
    <row r="9" spans="1:13" ht="15.75" x14ac:dyDescent="0.25">
      <c r="A9" s="2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22"/>
    </row>
    <row r="10" spans="1:13" ht="22.5" x14ac:dyDescent="0.3">
      <c r="A10" s="67" t="s">
        <v>47</v>
      </c>
      <c r="B10" s="67"/>
      <c r="C10" s="67"/>
      <c r="D10" s="67"/>
      <c r="E10" s="67"/>
      <c r="F10" s="67"/>
      <c r="G10" s="67"/>
      <c r="H10" s="67"/>
      <c r="I10" s="67"/>
      <c r="J10" s="22"/>
      <c r="K10" s="22"/>
      <c r="L10" s="22"/>
      <c r="M10" s="22"/>
    </row>
    <row r="11" spans="1:13" ht="18.75" x14ac:dyDescent="0.25">
      <c r="A11" s="68" t="s">
        <v>64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 t="s">
        <v>21</v>
      </c>
      <c r="K12" s="1"/>
      <c r="L12" s="1"/>
      <c r="M12" s="1"/>
    </row>
    <row r="13" spans="1:13" ht="63" x14ac:dyDescent="0.25">
      <c r="A13" s="31" t="s">
        <v>0</v>
      </c>
      <c r="B13" s="31" t="s">
        <v>16</v>
      </c>
      <c r="C13" s="31" t="s">
        <v>19</v>
      </c>
      <c r="D13" s="31" t="s">
        <v>1</v>
      </c>
      <c r="E13" s="31" t="s">
        <v>20</v>
      </c>
      <c r="F13" s="31" t="s">
        <v>17</v>
      </c>
      <c r="G13" s="31" t="s">
        <v>18</v>
      </c>
      <c r="H13" s="32" t="s">
        <v>36</v>
      </c>
      <c r="I13" s="45" t="s">
        <v>35</v>
      </c>
      <c r="J13" s="32" t="s">
        <v>34</v>
      </c>
      <c r="K13" s="45" t="s">
        <v>33</v>
      </c>
      <c r="L13" s="31" t="s">
        <v>41</v>
      </c>
      <c r="M13" s="31" t="s">
        <v>42</v>
      </c>
    </row>
    <row r="14" spans="1:13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9</v>
      </c>
      <c r="I14" s="46" t="s">
        <v>31</v>
      </c>
      <c r="J14" s="33">
        <v>10</v>
      </c>
      <c r="K14" s="46" t="s">
        <v>32</v>
      </c>
      <c r="L14" s="33">
        <v>13</v>
      </c>
      <c r="M14" s="50">
        <v>44574</v>
      </c>
    </row>
    <row r="15" spans="1:13" ht="128.25" customHeight="1" x14ac:dyDescent="0.25">
      <c r="A15" s="35">
        <v>1</v>
      </c>
      <c r="B15" s="35" t="s">
        <v>26</v>
      </c>
      <c r="C15" s="35" t="s">
        <v>23</v>
      </c>
      <c r="D15" s="35" t="s">
        <v>45</v>
      </c>
      <c r="E15" s="36" t="s">
        <v>27</v>
      </c>
      <c r="F15" s="36" t="s">
        <v>44</v>
      </c>
      <c r="G15" s="37">
        <v>3</v>
      </c>
      <c r="H15" s="37">
        <v>0</v>
      </c>
      <c r="I15" s="37">
        <v>0</v>
      </c>
      <c r="J15" s="37">
        <f>G15*H15</f>
        <v>0</v>
      </c>
      <c r="K15" s="37">
        <f>G15*I15</f>
        <v>0</v>
      </c>
      <c r="L15" s="69" t="s">
        <v>40</v>
      </c>
      <c r="M15" s="69" t="s">
        <v>43</v>
      </c>
    </row>
    <row r="16" spans="1:13" ht="18.75" x14ac:dyDescent="0.25">
      <c r="A16" s="71" t="s">
        <v>2</v>
      </c>
      <c r="B16" s="71"/>
      <c r="C16" s="71"/>
      <c r="D16" s="71"/>
      <c r="E16" s="71"/>
      <c r="F16" s="38"/>
      <c r="G16" s="39">
        <f>SUM(G15:G15)</f>
        <v>3</v>
      </c>
      <c r="H16" s="39"/>
      <c r="I16" s="39"/>
      <c r="J16" s="39">
        <f>SUM(J15:J15)</f>
        <v>0</v>
      </c>
      <c r="K16" s="39">
        <f>SUM(K15:K15)</f>
        <v>0</v>
      </c>
      <c r="L16" s="70"/>
      <c r="M16" s="70"/>
    </row>
    <row r="17" spans="1:13" ht="22.5" x14ac:dyDescent="0.3">
      <c r="A17" s="1"/>
      <c r="B17" s="41" t="s">
        <v>24</v>
      </c>
      <c r="C17" s="41"/>
      <c r="D17" s="40"/>
      <c r="E17" s="40"/>
      <c r="F17" s="1"/>
      <c r="G17" s="1"/>
      <c r="H17" s="1"/>
      <c r="I17" s="1"/>
      <c r="J17" s="27"/>
      <c r="K17" s="27"/>
      <c r="L17" s="27"/>
      <c r="M17" s="1"/>
    </row>
    <row r="18" spans="1:1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27"/>
      <c r="K18" s="27"/>
      <c r="L18" s="27"/>
      <c r="M18" s="1"/>
    </row>
    <row r="19" spans="1:13" ht="23.25" x14ac:dyDescent="0.25">
      <c r="A19" s="4" t="s">
        <v>37</v>
      </c>
      <c r="B19" s="6" t="s">
        <v>29</v>
      </c>
      <c r="C19" s="6"/>
      <c r="D19" s="14"/>
      <c r="E19" s="14"/>
      <c r="F19" s="14"/>
      <c r="G19" s="14"/>
      <c r="H19" s="14"/>
      <c r="I19" s="14"/>
      <c r="J19" s="27"/>
      <c r="K19" s="27"/>
      <c r="L19" s="27"/>
      <c r="M19" s="25"/>
    </row>
    <row r="20" spans="1:13" ht="18.75" x14ac:dyDescent="0.25">
      <c r="A20" s="4" t="s">
        <v>3</v>
      </c>
      <c r="B20" s="64" t="s">
        <v>22</v>
      </c>
      <c r="C20" s="64"/>
      <c r="D20" s="64"/>
      <c r="E20" s="64"/>
      <c r="F20" s="64"/>
      <c r="G20" s="64"/>
      <c r="H20" s="64"/>
      <c r="I20" s="64"/>
      <c r="J20" s="64"/>
      <c r="K20" s="64"/>
      <c r="L20" s="52"/>
      <c r="M20" s="25"/>
    </row>
    <row r="21" spans="1:13" ht="18.75" x14ac:dyDescent="0.25">
      <c r="A21" s="4" t="s">
        <v>38</v>
      </c>
      <c r="B21" s="34" t="s">
        <v>25</v>
      </c>
      <c r="C21" s="29"/>
      <c r="D21" s="29"/>
      <c r="E21" s="29"/>
      <c r="F21" s="23"/>
      <c r="G21" s="23"/>
      <c r="H21" s="23"/>
      <c r="I21" s="1"/>
      <c r="J21" s="1"/>
      <c r="K21" s="1"/>
      <c r="L21" s="1"/>
      <c r="M21" s="1"/>
    </row>
    <row r="22" spans="1:13" ht="58.5" customHeight="1" x14ac:dyDescent="0.25">
      <c r="A22" s="4" t="s">
        <v>39</v>
      </c>
      <c r="B22" s="72" t="s">
        <v>46</v>
      </c>
      <c r="C22" s="72"/>
      <c r="D22" s="72"/>
      <c r="E22" s="72"/>
      <c r="F22" s="72"/>
      <c r="G22" s="72"/>
      <c r="H22" s="72"/>
      <c r="I22" s="72"/>
      <c r="J22" s="1"/>
      <c r="K22" s="1"/>
      <c r="L22" s="1"/>
      <c r="M22" s="1"/>
    </row>
    <row r="23" spans="1:13" ht="18.75" x14ac:dyDescent="0.25">
      <c r="A23" s="5"/>
      <c r="B23" s="6" t="s">
        <v>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5"/>
    </row>
    <row r="24" spans="1:13" ht="18.75" x14ac:dyDescent="0.25">
      <c r="A24" s="5"/>
      <c r="B24" s="2" t="s">
        <v>5</v>
      </c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25">
      <c r="A25" s="5"/>
      <c r="B25" s="72"/>
      <c r="C25" s="72"/>
      <c r="D25" s="72"/>
      <c r="E25" s="72"/>
      <c r="F25" s="72"/>
      <c r="G25" s="72"/>
      <c r="H25" s="72"/>
      <c r="I25" s="72"/>
      <c r="J25" s="6"/>
      <c r="K25" s="6"/>
      <c r="L25" s="6"/>
      <c r="M25" s="6"/>
    </row>
    <row r="26" spans="1:13" ht="33" x14ac:dyDescent="0.25">
      <c r="A26" s="5"/>
      <c r="B26" s="51" t="s">
        <v>28</v>
      </c>
      <c r="C26" s="63" t="s">
        <v>30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18.75" x14ac:dyDescent="0.25">
      <c r="A27" s="5"/>
      <c r="B27" s="8"/>
      <c r="C27" s="8"/>
      <c r="D27" s="2"/>
      <c r="E27" s="6"/>
      <c r="F27" s="6"/>
      <c r="G27" s="6"/>
      <c r="H27" s="6"/>
      <c r="I27" s="6"/>
      <c r="J27" s="6"/>
      <c r="K27" s="6"/>
      <c r="L27" s="6"/>
      <c r="M27" s="6"/>
    </row>
    <row r="28" spans="1:13" ht="18.75" x14ac:dyDescent="0.3">
      <c r="A28" s="6"/>
      <c r="B28" s="6"/>
      <c r="C28" s="6"/>
      <c r="D28" s="28" t="s">
        <v>6</v>
      </c>
      <c r="E28" s="9" t="s">
        <v>7</v>
      </c>
      <c r="F28" s="6"/>
      <c r="G28" s="6"/>
      <c r="H28" s="6"/>
      <c r="I28" s="6"/>
      <c r="J28" s="6"/>
      <c r="K28" s="6"/>
      <c r="L28" s="6"/>
      <c r="M28" s="6"/>
    </row>
    <row r="29" spans="1:13" ht="18.75" x14ac:dyDescent="0.3">
      <c r="A29" s="6"/>
      <c r="B29" s="6"/>
      <c r="C29" s="6"/>
      <c r="D29" s="28" t="s">
        <v>8</v>
      </c>
      <c r="E29" s="6"/>
      <c r="F29" s="5" t="s">
        <v>9</v>
      </c>
      <c r="G29" s="6"/>
      <c r="H29" s="6"/>
      <c r="I29" s="6"/>
      <c r="J29" s="6"/>
      <c r="K29" s="6"/>
      <c r="L29" s="6"/>
      <c r="M29" s="6"/>
    </row>
    <row r="30" spans="1:13" ht="18.75" x14ac:dyDescent="0.25">
      <c r="A30" s="6"/>
      <c r="B30" s="6"/>
      <c r="C30" s="6"/>
      <c r="D30" s="5"/>
      <c r="E30" s="6"/>
      <c r="F30" s="2"/>
      <c r="G30" s="6"/>
      <c r="H30" s="6"/>
      <c r="I30" s="6"/>
      <c r="J30" s="6"/>
      <c r="K30" s="6"/>
      <c r="L30" s="6"/>
      <c r="M30" s="6"/>
    </row>
    <row r="31" spans="1:13" ht="18.75" x14ac:dyDescent="0.25">
      <c r="A31" s="5"/>
      <c r="B31" s="6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5"/>
    </row>
    <row r="32" spans="1:13" ht="18.75" x14ac:dyDescent="0.25">
      <c r="A32" s="5"/>
      <c r="B32" s="10"/>
      <c r="C32" s="10"/>
      <c r="D32" s="6" t="s">
        <v>11</v>
      </c>
      <c r="E32" s="6"/>
      <c r="F32" s="6"/>
      <c r="G32" s="6"/>
      <c r="H32" s="6"/>
      <c r="I32" s="6"/>
      <c r="J32" s="6"/>
      <c r="K32" s="6"/>
      <c r="L32" s="6"/>
      <c r="M32" s="5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11">
    <mergeCell ref="B20:K20"/>
    <mergeCell ref="B22:I22"/>
    <mergeCell ref="B25:I25"/>
    <mergeCell ref="C26:M26"/>
    <mergeCell ref="B6:I6"/>
    <mergeCell ref="B8:J8"/>
    <mergeCell ref="A10:I10"/>
    <mergeCell ref="A11:M11"/>
    <mergeCell ref="L15:L16"/>
    <mergeCell ref="M15:M16"/>
    <mergeCell ref="A16:E16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E10" sqref="E10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60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14" customHeight="1" x14ac:dyDescent="0.25">
      <c r="A12" s="35">
        <v>1</v>
      </c>
      <c r="B12" s="35" t="s">
        <v>26</v>
      </c>
      <c r="C12" s="35" t="s">
        <v>23</v>
      </c>
      <c r="D12" s="35" t="s">
        <v>58</v>
      </c>
      <c r="E12" s="36" t="s">
        <v>27</v>
      </c>
      <c r="F12" s="36" t="s">
        <v>44</v>
      </c>
      <c r="G12" s="37">
        <v>600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600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8.5" customHeight="1" x14ac:dyDescent="0.25">
      <c r="A19" s="4" t="s">
        <v>39</v>
      </c>
      <c r="B19" s="72" t="s">
        <v>59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54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3" customHeight="1" x14ac:dyDescent="0.25">
      <c r="A12" s="35">
        <v>1</v>
      </c>
      <c r="B12" s="35" t="s">
        <v>26</v>
      </c>
      <c r="C12" s="35" t="s">
        <v>23</v>
      </c>
      <c r="D12" s="35" t="s">
        <v>65</v>
      </c>
      <c r="E12" s="36" t="s">
        <v>27</v>
      </c>
      <c r="F12" s="36" t="s">
        <v>44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4.7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E12" sqref="E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55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5.25" customHeight="1" x14ac:dyDescent="0.25">
      <c r="A12" s="35">
        <v>1</v>
      </c>
      <c r="B12" s="35" t="s">
        <v>26</v>
      </c>
      <c r="C12" s="35" t="s">
        <v>23</v>
      </c>
      <c r="D12" s="35" t="s">
        <v>56</v>
      </c>
      <c r="E12" s="36" t="s">
        <v>27</v>
      </c>
      <c r="F12" s="36" t="s">
        <v>44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7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70" zoomScaleNormal="70" workbookViewId="0">
      <selection activeCell="E11" sqref="E11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26.25" x14ac:dyDescent="0.25">
      <c r="A1" s="12"/>
      <c r="B1" s="13" t="s">
        <v>12</v>
      </c>
      <c r="C1" s="13"/>
      <c r="D1" s="14"/>
      <c r="E1" s="14"/>
      <c r="F1" s="17"/>
      <c r="G1" s="17"/>
      <c r="H1" s="17"/>
      <c r="I1" s="15" t="s">
        <v>13</v>
      </c>
      <c r="J1" s="15"/>
      <c r="K1" s="15"/>
      <c r="L1" s="15"/>
      <c r="M1" s="12"/>
    </row>
    <row r="2" spans="1:13" ht="26.25" x14ac:dyDescent="0.35">
      <c r="A2" s="12"/>
      <c r="B2" s="65" t="s">
        <v>14</v>
      </c>
      <c r="C2" s="65"/>
      <c r="D2" s="65"/>
      <c r="E2" s="65"/>
      <c r="F2" s="65"/>
      <c r="G2" s="65"/>
      <c r="H2" s="65"/>
      <c r="I2" s="65"/>
      <c r="J2" s="56"/>
      <c r="K2" s="56"/>
      <c r="L2" s="56"/>
      <c r="M2" s="12"/>
    </row>
    <row r="3" spans="1:13" ht="26.25" x14ac:dyDescent="0.25">
      <c r="A3" s="12"/>
      <c r="B3" s="14"/>
      <c r="C3" s="14"/>
      <c r="D3" s="19" t="s">
        <v>15</v>
      </c>
      <c r="E3" s="14"/>
      <c r="F3" s="14"/>
      <c r="G3" s="14"/>
      <c r="H3" s="14"/>
      <c r="I3" s="15"/>
      <c r="J3" s="15"/>
      <c r="K3" s="15"/>
      <c r="L3" s="15"/>
      <c r="M3" s="12"/>
    </row>
    <row r="4" spans="1:13" ht="23.25" x14ac:dyDescent="0.3">
      <c r="A4" s="20"/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57"/>
      <c r="L4" s="57"/>
      <c r="M4" s="20"/>
    </row>
    <row r="5" spans="1:13" ht="15.75" x14ac:dyDescent="0.25">
      <c r="A5" s="2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22"/>
    </row>
    <row r="6" spans="1:13" ht="22.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22"/>
      <c r="K6" s="22"/>
      <c r="L6" s="22"/>
      <c r="M6" s="22"/>
    </row>
    <row r="7" spans="1:13" ht="18.75" x14ac:dyDescent="0.25">
      <c r="A7" s="68" t="s">
        <v>64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ht="15.75" x14ac:dyDescent="0.25">
      <c r="A8" s="1"/>
      <c r="B8" s="1"/>
      <c r="C8" s="1"/>
      <c r="D8" s="1"/>
      <c r="E8" s="1"/>
      <c r="F8" s="1"/>
      <c r="G8" s="1"/>
      <c r="H8" s="1"/>
      <c r="I8" s="1"/>
      <c r="J8" s="1" t="s">
        <v>21</v>
      </c>
      <c r="K8" s="1"/>
      <c r="L8" s="1"/>
      <c r="M8" s="1"/>
    </row>
    <row r="9" spans="1:13" ht="63" x14ac:dyDescent="0.25">
      <c r="A9" s="31" t="s">
        <v>0</v>
      </c>
      <c r="B9" s="31" t="s">
        <v>16</v>
      </c>
      <c r="C9" s="31" t="s">
        <v>19</v>
      </c>
      <c r="D9" s="31" t="s">
        <v>1</v>
      </c>
      <c r="E9" s="31" t="s">
        <v>20</v>
      </c>
      <c r="F9" s="31" t="s">
        <v>17</v>
      </c>
      <c r="G9" s="31" t="s">
        <v>18</v>
      </c>
      <c r="H9" s="32" t="s">
        <v>36</v>
      </c>
      <c r="I9" s="45" t="s">
        <v>35</v>
      </c>
      <c r="J9" s="32" t="s">
        <v>34</v>
      </c>
      <c r="K9" s="45" t="s">
        <v>33</v>
      </c>
      <c r="L9" s="31" t="s">
        <v>41</v>
      </c>
      <c r="M9" s="31" t="s">
        <v>42</v>
      </c>
    </row>
    <row r="10" spans="1:13" x14ac:dyDescent="0.25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9</v>
      </c>
      <c r="I10" s="46" t="s">
        <v>31</v>
      </c>
      <c r="J10" s="33">
        <v>10</v>
      </c>
      <c r="K10" s="46" t="s">
        <v>32</v>
      </c>
      <c r="L10" s="33">
        <v>13</v>
      </c>
      <c r="M10" s="50">
        <v>44574</v>
      </c>
    </row>
    <row r="11" spans="1:13" ht="127.5" customHeight="1" x14ac:dyDescent="0.25">
      <c r="A11" s="35">
        <v>1</v>
      </c>
      <c r="B11" s="35" t="s">
        <v>26</v>
      </c>
      <c r="C11" s="35" t="s">
        <v>23</v>
      </c>
      <c r="D11" s="35" t="s">
        <v>52</v>
      </c>
      <c r="E11" s="36" t="s">
        <v>27</v>
      </c>
      <c r="F11" s="36" t="s">
        <v>49</v>
      </c>
      <c r="G11" s="37">
        <v>62.8</v>
      </c>
      <c r="H11" s="37">
        <v>0</v>
      </c>
      <c r="I11" s="37">
        <v>0</v>
      </c>
      <c r="J11" s="37">
        <f>G11*H11</f>
        <v>0</v>
      </c>
      <c r="K11" s="37">
        <f>G11*I11</f>
        <v>0</v>
      </c>
      <c r="L11" s="69" t="s">
        <v>40</v>
      </c>
      <c r="M11" s="69" t="s">
        <v>43</v>
      </c>
    </row>
    <row r="12" spans="1:13" ht="18.75" x14ac:dyDescent="0.25">
      <c r="A12" s="71" t="s">
        <v>2</v>
      </c>
      <c r="B12" s="71"/>
      <c r="C12" s="71"/>
      <c r="D12" s="71"/>
      <c r="E12" s="71"/>
      <c r="F12" s="38"/>
      <c r="G12" s="39">
        <f>SUM(G11:G11)</f>
        <v>62.8</v>
      </c>
      <c r="H12" s="39"/>
      <c r="I12" s="39"/>
      <c r="J12" s="39">
        <f>SUM(J11:J11)</f>
        <v>0</v>
      </c>
      <c r="K12" s="39">
        <f>SUM(K11:K11)</f>
        <v>0</v>
      </c>
      <c r="L12" s="70"/>
      <c r="M12" s="70"/>
    </row>
    <row r="13" spans="1:13" ht="22.5" x14ac:dyDescent="0.3">
      <c r="A13" s="1"/>
      <c r="B13" s="41" t="s">
        <v>24</v>
      </c>
      <c r="C13" s="41"/>
      <c r="D13" s="40"/>
      <c r="E13" s="40"/>
      <c r="F13" s="1"/>
      <c r="G13" s="1"/>
      <c r="H13" s="1"/>
      <c r="I13" s="1"/>
      <c r="J13" s="27"/>
      <c r="K13" s="27"/>
      <c r="L13" s="27"/>
      <c r="M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27"/>
      <c r="K14" s="27"/>
      <c r="L14" s="27"/>
      <c r="M14" s="1"/>
    </row>
    <row r="15" spans="1:13" ht="23.25" x14ac:dyDescent="0.25">
      <c r="A15" s="4" t="s">
        <v>37</v>
      </c>
      <c r="B15" s="6" t="s">
        <v>29</v>
      </c>
      <c r="C15" s="6"/>
      <c r="D15" s="14"/>
      <c r="E15" s="14"/>
      <c r="F15" s="14"/>
      <c r="G15" s="14"/>
      <c r="H15" s="14"/>
      <c r="I15" s="14"/>
      <c r="J15" s="27"/>
      <c r="K15" s="27"/>
      <c r="L15" s="27"/>
      <c r="M15" s="25"/>
    </row>
    <row r="16" spans="1:13" ht="18.75" x14ac:dyDescent="0.25">
      <c r="A16" s="4" t="s">
        <v>3</v>
      </c>
      <c r="B16" s="64" t="s">
        <v>22</v>
      </c>
      <c r="C16" s="64"/>
      <c r="D16" s="64"/>
      <c r="E16" s="64"/>
      <c r="F16" s="64"/>
      <c r="G16" s="64"/>
      <c r="H16" s="64"/>
      <c r="I16" s="64"/>
      <c r="J16" s="64"/>
      <c r="K16" s="64"/>
      <c r="L16" s="55"/>
      <c r="M16" s="25"/>
    </row>
    <row r="17" spans="1:13" ht="18.75" x14ac:dyDescent="0.25">
      <c r="A17" s="4" t="s">
        <v>38</v>
      </c>
      <c r="B17" s="34" t="s">
        <v>25</v>
      </c>
      <c r="C17" s="29"/>
      <c r="D17" s="29"/>
      <c r="E17" s="29"/>
      <c r="F17" s="23"/>
      <c r="G17" s="23"/>
      <c r="H17" s="23"/>
      <c r="I17" s="1"/>
      <c r="J17" s="1"/>
      <c r="K17" s="1"/>
      <c r="L17" s="1"/>
      <c r="M17" s="1"/>
    </row>
    <row r="18" spans="1:13" ht="61.5" customHeight="1" x14ac:dyDescent="0.25">
      <c r="A18" s="4" t="s">
        <v>39</v>
      </c>
      <c r="B18" s="72" t="s">
        <v>53</v>
      </c>
      <c r="C18" s="72"/>
      <c r="D18" s="72"/>
      <c r="E18" s="72"/>
      <c r="F18" s="72"/>
      <c r="G18" s="72"/>
      <c r="H18" s="72"/>
      <c r="I18" s="72"/>
      <c r="J18" s="1"/>
      <c r="K18" s="1"/>
      <c r="L18" s="1"/>
      <c r="M18" s="1"/>
    </row>
    <row r="19" spans="1:13" ht="18.75" x14ac:dyDescent="0.25">
      <c r="A19" s="5"/>
      <c r="B19" s="6" t="s">
        <v>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5"/>
    </row>
    <row r="20" spans="1:13" ht="18.75" x14ac:dyDescent="0.25">
      <c r="A20" s="5"/>
      <c r="B20" s="2" t="s">
        <v>5</v>
      </c>
      <c r="C20" s="2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8.75" x14ac:dyDescent="0.25">
      <c r="A21" s="5"/>
      <c r="B21" s="72"/>
      <c r="C21" s="72"/>
      <c r="D21" s="72"/>
      <c r="E21" s="72"/>
      <c r="F21" s="72"/>
      <c r="G21" s="72"/>
      <c r="H21" s="72"/>
      <c r="I21" s="72"/>
      <c r="J21" s="6"/>
      <c r="K21" s="6"/>
      <c r="L21" s="6"/>
      <c r="M21" s="6"/>
    </row>
    <row r="22" spans="1:13" ht="33" x14ac:dyDescent="0.25">
      <c r="A22" s="5"/>
      <c r="B22" s="51" t="s">
        <v>28</v>
      </c>
      <c r="C22" s="63" t="s">
        <v>30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3" ht="18.75" x14ac:dyDescent="0.25">
      <c r="A23" s="5"/>
      <c r="B23" s="8"/>
      <c r="C23" s="8"/>
      <c r="D23" s="2"/>
      <c r="E23" s="6"/>
      <c r="F23" s="6"/>
      <c r="G23" s="6"/>
      <c r="H23" s="6"/>
      <c r="I23" s="6"/>
      <c r="J23" s="6"/>
      <c r="K23" s="6"/>
      <c r="L23" s="6"/>
      <c r="M23" s="6"/>
    </row>
    <row r="24" spans="1:13" ht="18.75" x14ac:dyDescent="0.3">
      <c r="A24" s="6"/>
      <c r="B24" s="6"/>
      <c r="C24" s="6"/>
      <c r="D24" s="28" t="s">
        <v>6</v>
      </c>
      <c r="E24" s="9" t="s">
        <v>7</v>
      </c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8</v>
      </c>
      <c r="E25" s="6"/>
      <c r="F25" s="5" t="s">
        <v>9</v>
      </c>
      <c r="G25" s="6"/>
      <c r="H25" s="6"/>
      <c r="I25" s="6"/>
      <c r="J25" s="6"/>
      <c r="K25" s="6"/>
      <c r="L25" s="6"/>
      <c r="M25" s="6"/>
    </row>
    <row r="26" spans="1:13" ht="18.75" x14ac:dyDescent="0.25">
      <c r="A26" s="6"/>
      <c r="B26" s="6"/>
      <c r="C26" s="6"/>
      <c r="D26" s="5"/>
      <c r="E26" s="6"/>
      <c r="F26" s="2"/>
      <c r="G26" s="6"/>
      <c r="H26" s="6"/>
      <c r="I26" s="6"/>
      <c r="J26" s="6"/>
      <c r="K26" s="6"/>
      <c r="L26" s="6"/>
      <c r="M26" s="6"/>
    </row>
    <row r="27" spans="1:13" ht="18.75" x14ac:dyDescent="0.25">
      <c r="A27" s="5"/>
      <c r="B27" s="6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5"/>
    </row>
    <row r="28" spans="1:13" ht="18.75" x14ac:dyDescent="0.25">
      <c r="A28" s="5"/>
      <c r="B28" s="10"/>
      <c r="C28" s="10"/>
      <c r="D28" s="6" t="s">
        <v>11</v>
      </c>
      <c r="E28" s="6"/>
      <c r="F28" s="6"/>
      <c r="G28" s="6"/>
      <c r="H28" s="6"/>
      <c r="I28" s="6"/>
      <c r="J28" s="6"/>
      <c r="K28" s="6"/>
      <c r="L28" s="6"/>
      <c r="M28" s="5"/>
    </row>
    <row r="29" spans="1:13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mergeCells count="11">
    <mergeCell ref="B16:K16"/>
    <mergeCell ref="B18:I18"/>
    <mergeCell ref="B21:I21"/>
    <mergeCell ref="C22:M22"/>
    <mergeCell ref="B2:I2"/>
    <mergeCell ref="B4:J4"/>
    <mergeCell ref="A6:I6"/>
    <mergeCell ref="A7:M7"/>
    <mergeCell ref="L11:L12"/>
    <mergeCell ref="M11:M12"/>
    <mergeCell ref="A12:E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ЛОТ №РНЭ-22-03</vt:lpstr>
      <vt:lpstr>ЛОТ №РНЭ-22-05</vt:lpstr>
      <vt:lpstr>ЛОТ №РНЭ-22-06</vt:lpstr>
      <vt:lpstr>ЛОТ №РНЭ-22-07</vt:lpstr>
      <vt:lpstr>ЛОТ №РНЭ-22-08</vt:lpstr>
      <vt:lpstr>ЛОТ №РНЭ-22-10</vt:lpstr>
      <vt:lpstr>ЛОТ №РНЭ-22-11</vt:lpstr>
      <vt:lpstr>ЛОТ №РНЭ-22-12</vt:lpstr>
      <vt:lpstr>Лист11</vt:lpstr>
      <vt:lpstr>'ЛОТ №РНЭ-22-03'!Область_печати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2022-03-16T11:56:16Z</dcterms:modified>
</cp:coreProperties>
</file>